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_PDyNE\Normas de Emisión\D.S. 28-2013 Fundiciones\Región de Antofagasta\Altonorte\ALTONORTE (16.04.2015)\Fiscalización Fundición Altonorte\"/>
    </mc:Choice>
  </mc:AlternateContent>
  <bookViews>
    <workbookView xWindow="240" yWindow="60" windowWidth="20115" windowHeight="6720"/>
  </bookViews>
  <sheets>
    <sheet name="Arsénico" sheetId="2" r:id="rId1"/>
    <sheet name="Azufre" sheetId="3" r:id="rId2"/>
  </sheets>
  <calcPr calcId="152511"/>
</workbook>
</file>

<file path=xl/calcChain.xml><?xml version="1.0" encoding="utf-8"?>
<calcChain xmlns="http://schemas.openxmlformats.org/spreadsheetml/2006/main">
  <c r="O14" i="2" l="1"/>
  <c r="O18" i="2" l="1"/>
  <c r="O19" i="2"/>
  <c r="L18" i="3"/>
  <c r="L19" i="3"/>
  <c r="L17" i="3" l="1"/>
  <c r="L16" i="3"/>
  <c r="L15" i="3"/>
  <c r="L14" i="3"/>
  <c r="L13" i="3"/>
  <c r="L12" i="3"/>
  <c r="L11" i="3"/>
  <c r="L10" i="3"/>
  <c r="L9" i="3"/>
  <c r="L8" i="3"/>
  <c r="L7" i="3"/>
  <c r="L6" i="3"/>
  <c r="O16" i="2" l="1"/>
  <c r="O17" i="2"/>
  <c r="O6" i="2" l="1"/>
  <c r="O7" i="2"/>
  <c r="O8" i="2"/>
  <c r="O9" i="2"/>
  <c r="O10" i="2"/>
  <c r="O11" i="2"/>
  <c r="O12" i="2"/>
  <c r="O13" i="2"/>
  <c r="O15" i="2"/>
</calcChain>
</file>

<file path=xl/sharedStrings.xml><?xml version="1.0" encoding="utf-8"?>
<sst xmlns="http://schemas.openxmlformats.org/spreadsheetml/2006/main" count="41" uniqueCount="27">
  <si>
    <t>Ácido Sulfurico</t>
  </si>
  <si>
    <t>PLS</t>
  </si>
  <si>
    <t xml:space="preserve">Ánodos </t>
  </si>
  <si>
    <t>Relaves</t>
  </si>
  <si>
    <t>Limpiezas</t>
  </si>
  <si>
    <t>Mes</t>
  </si>
  <si>
    <t>Total Recepción</t>
  </si>
  <si>
    <t>(Entrada)</t>
  </si>
  <si>
    <t>Inventario Inicial</t>
  </si>
  <si>
    <t>Inventario Final</t>
  </si>
  <si>
    <t>Inventario Total</t>
  </si>
  <si>
    <t>Acumulado</t>
  </si>
  <si>
    <t>Materias Primas</t>
  </si>
  <si>
    <t xml:space="preserve"> Circulantes</t>
  </si>
  <si>
    <t>Salidas</t>
  </si>
  <si>
    <t>Total</t>
  </si>
  <si>
    <t>Generadas</t>
  </si>
  <si>
    <t>Consumo</t>
  </si>
  <si>
    <t>Emisión</t>
  </si>
  <si>
    <t>Total Entradas</t>
  </si>
  <si>
    <t>Relave</t>
  </si>
  <si>
    <t>Ánodos</t>
  </si>
  <si>
    <t>PLS a Lomas Bayas</t>
  </si>
  <si>
    <t xml:space="preserve">Ácido  </t>
  </si>
  <si>
    <t>Pérdidas por Manejo</t>
  </si>
  <si>
    <t>BALANCE DE AZUFRE 2014-2015</t>
  </si>
  <si>
    <t>BALANCE DE ARSÉNICO 2014-2015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</si>
</sst>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mmm/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4"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left"/>
    </xf>
    <xf numFmtId="2" fontId="1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164" fontId="0" fillId="0" borderId="11" xfId="0" applyNumberFormat="1" applyBorder="1" applyAlignment="1">
      <alignment horizontal="left"/>
    </xf>
    <xf numFmtId="2" fontId="1" fillId="2" borderId="15" xfId="0" applyNumberFormat="1" applyFont="1" applyFill="1" applyBorder="1" applyAlignment="1">
      <alignment horizontal="center"/>
    </xf>
    <xf numFmtId="164" fontId="0" fillId="0" borderId="19" xfId="0" applyNumberFormat="1" applyBorder="1" applyAlignment="1">
      <alignment horizontal="left"/>
    </xf>
    <xf numFmtId="2" fontId="1" fillId="2" borderId="6" xfId="0" applyNumberFormat="1" applyFont="1" applyFill="1" applyBorder="1" applyAlignment="1">
      <alignment horizontal="center"/>
    </xf>
    <xf numFmtId="2" fontId="0" fillId="0" borderId="17" xfId="0" applyNumberFormat="1" applyBorder="1" applyAlignment="1"/>
    <xf numFmtId="2" fontId="0" fillId="0" borderId="21" xfId="0" applyNumberFormat="1" applyBorder="1" applyAlignment="1"/>
    <xf numFmtId="43" fontId="0" fillId="0" borderId="0" xfId="1" applyFont="1"/>
    <xf numFmtId="164" fontId="1" fillId="0" borderId="0" xfId="0" applyNumberFormat="1" applyFont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2" fontId="1" fillId="2" borderId="13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0" fillId="0" borderId="19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9"/>
  <sheetViews>
    <sheetView showGridLines="0" tabSelected="1" zoomScale="80" zoomScaleNormal="80" workbookViewId="0">
      <selection activeCell="O15" sqref="O15"/>
    </sheetView>
  </sheetViews>
  <sheetFormatPr baseColWidth="10" defaultRowHeight="15" x14ac:dyDescent="0.25"/>
  <cols>
    <col min="1" max="1" width="10.140625" style="2" bestFit="1" customWidth="1"/>
    <col min="2" max="2" width="15.140625" style="3" bestFit="1" customWidth="1"/>
    <col min="3" max="6" width="17.7109375" style="1" customWidth="1"/>
    <col min="7" max="7" width="17.7109375" style="3" customWidth="1"/>
    <col min="8" max="8" width="15.85546875" style="1" customWidth="1"/>
    <col min="9" max="9" width="15" style="1" customWidth="1"/>
    <col min="10" max="10" width="13.42578125" style="1" customWidth="1"/>
    <col min="11" max="11" width="15.42578125" style="1" customWidth="1"/>
    <col min="12" max="12" width="13" style="3" customWidth="1"/>
    <col min="13" max="13" width="12" style="1" bestFit="1" customWidth="1"/>
    <col min="14" max="14" width="9.28515625" style="3" bestFit="1" customWidth="1"/>
    <col min="15" max="15" width="10.7109375" style="3" customWidth="1"/>
  </cols>
  <sheetData>
    <row r="2" spans="1:15" x14ac:dyDescent="0.25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5.75" thickBot="1" x14ac:dyDescent="0.3"/>
    <row r="4" spans="1:15" ht="15.75" thickBot="1" x14ac:dyDescent="0.3">
      <c r="A4" s="16"/>
      <c r="B4" s="13" t="s">
        <v>6</v>
      </c>
      <c r="C4" s="24" t="s">
        <v>8</v>
      </c>
      <c r="D4" s="25"/>
      <c r="E4" s="25" t="s">
        <v>9</v>
      </c>
      <c r="F4" s="26"/>
      <c r="G4" s="13" t="s">
        <v>10</v>
      </c>
      <c r="H4" s="24" t="s">
        <v>14</v>
      </c>
      <c r="I4" s="25"/>
      <c r="J4" s="25"/>
      <c r="K4" s="26"/>
      <c r="L4" s="13" t="s">
        <v>15</v>
      </c>
      <c r="M4" s="27" t="s">
        <v>4</v>
      </c>
      <c r="N4" s="28"/>
      <c r="O4" s="29" t="s">
        <v>18</v>
      </c>
    </row>
    <row r="5" spans="1:15" ht="15.75" thickBot="1" x14ac:dyDescent="0.3">
      <c r="A5" s="18" t="s">
        <v>5</v>
      </c>
      <c r="B5" s="19" t="s">
        <v>7</v>
      </c>
      <c r="C5" s="7" t="s">
        <v>12</v>
      </c>
      <c r="D5" s="8" t="s">
        <v>13</v>
      </c>
      <c r="E5" s="8" t="s">
        <v>12</v>
      </c>
      <c r="F5" s="11" t="s">
        <v>13</v>
      </c>
      <c r="G5" s="19" t="s">
        <v>11</v>
      </c>
      <c r="H5" s="7" t="s">
        <v>0</v>
      </c>
      <c r="I5" s="8" t="s">
        <v>1</v>
      </c>
      <c r="J5" s="8" t="s">
        <v>2</v>
      </c>
      <c r="K5" s="11" t="s">
        <v>3</v>
      </c>
      <c r="L5" s="19" t="s">
        <v>14</v>
      </c>
      <c r="M5" s="7" t="s">
        <v>16</v>
      </c>
      <c r="N5" s="15" t="s">
        <v>17</v>
      </c>
      <c r="O5" s="30"/>
    </row>
    <row r="6" spans="1:15" x14ac:dyDescent="0.25">
      <c r="A6" s="6">
        <v>41640</v>
      </c>
      <c r="B6" s="10">
        <v>286.23491968951998</v>
      </c>
      <c r="C6" s="9">
        <v>32.429130603755503</v>
      </c>
      <c r="D6" s="4">
        <v>336.56079549546484</v>
      </c>
      <c r="E6" s="4">
        <v>61.79118743309094</v>
      </c>
      <c r="F6" s="12">
        <v>310.69648049431538</v>
      </c>
      <c r="G6" s="14">
        <v>3.4977418281860082</v>
      </c>
      <c r="H6" s="5">
        <v>4.5669335086208025E-2</v>
      </c>
      <c r="I6" s="4">
        <v>210.10859852624782</v>
      </c>
      <c r="J6" s="4">
        <v>24.342910000000003</v>
      </c>
      <c r="K6" s="12">
        <v>40.939999999999991</v>
      </c>
      <c r="L6" s="14">
        <v>275.43717786133402</v>
      </c>
      <c r="M6" s="5"/>
      <c r="N6" s="17">
        <v>0</v>
      </c>
      <c r="O6" s="14">
        <f t="shared" ref="O6:O19" si="0">+B6-G6-L6+N6</f>
        <v>7.2999999999999545</v>
      </c>
    </row>
    <row r="7" spans="1:15" x14ac:dyDescent="0.25">
      <c r="A7" s="6">
        <v>41671</v>
      </c>
      <c r="B7" s="10">
        <v>314.50357628364173</v>
      </c>
      <c r="C7" s="9">
        <v>61.79118743309094</v>
      </c>
      <c r="D7" s="4">
        <v>310.69648049431538</v>
      </c>
      <c r="E7" s="4">
        <v>127.51937970602482</v>
      </c>
      <c r="F7" s="12">
        <v>332.29852143879879</v>
      </c>
      <c r="G7" s="14">
        <v>87.330233217417288</v>
      </c>
      <c r="H7" s="5">
        <v>3.1798850317819052E-2</v>
      </c>
      <c r="I7" s="4">
        <v>161.40655421590671</v>
      </c>
      <c r="J7" s="4">
        <v>21.434990000000003</v>
      </c>
      <c r="K7" s="12">
        <v>37.200000000000003</v>
      </c>
      <c r="L7" s="14">
        <v>220.07334306622454</v>
      </c>
      <c r="M7" s="5"/>
      <c r="N7" s="17">
        <v>0</v>
      </c>
      <c r="O7" s="14">
        <f t="shared" si="0"/>
        <v>7.0999999999999091</v>
      </c>
    </row>
    <row r="8" spans="1:15" x14ac:dyDescent="0.25">
      <c r="A8" s="6">
        <v>41699</v>
      </c>
      <c r="B8" s="10">
        <v>338.09306796317907</v>
      </c>
      <c r="C8" s="9">
        <v>127.51937970602482</v>
      </c>
      <c r="D8" s="4">
        <v>332.29852143879879</v>
      </c>
      <c r="E8" s="4">
        <v>120.53282076981645</v>
      </c>
      <c r="F8" s="12">
        <v>341.76902404265957</v>
      </c>
      <c r="G8" s="14">
        <v>2.4839436676523974</v>
      </c>
      <c r="H8" s="5">
        <v>4.8172964616246212E-2</v>
      </c>
      <c r="I8" s="4">
        <v>233.56769787837624</v>
      </c>
      <c r="J8" s="4">
        <v>30.984399999999997</v>
      </c>
      <c r="K8" s="12">
        <v>62.86</v>
      </c>
      <c r="L8" s="14">
        <v>327.46027084299249</v>
      </c>
      <c r="M8" s="5"/>
      <c r="N8" s="17">
        <v>0</v>
      </c>
      <c r="O8" s="14">
        <f t="shared" si="0"/>
        <v>8.1488534525341834</v>
      </c>
    </row>
    <row r="9" spans="1:15" x14ac:dyDescent="0.25">
      <c r="A9" s="6">
        <v>41730</v>
      </c>
      <c r="B9" s="10">
        <v>455.5034691330676</v>
      </c>
      <c r="C9" s="9">
        <v>120.53282076981645</v>
      </c>
      <c r="D9" s="4">
        <v>341.76902404265957</v>
      </c>
      <c r="E9" s="4">
        <v>223.20709075105964</v>
      </c>
      <c r="F9" s="12">
        <v>406.38723255095726</v>
      </c>
      <c r="G9" s="14">
        <v>167.29247848954083</v>
      </c>
      <c r="H9" s="5">
        <v>4.5701899150693739E-2</v>
      </c>
      <c r="I9" s="4">
        <v>180.75180462785039</v>
      </c>
      <c r="J9" s="4">
        <v>37.10249000000001</v>
      </c>
      <c r="K9" s="12">
        <v>60.06</v>
      </c>
      <c r="L9" s="14">
        <v>277.95999652700107</v>
      </c>
      <c r="M9" s="5"/>
      <c r="N9" s="17">
        <v>0</v>
      </c>
      <c r="O9" s="14">
        <f t="shared" si="0"/>
        <v>10.250994116525703</v>
      </c>
    </row>
    <row r="10" spans="1:15" x14ac:dyDescent="0.25">
      <c r="A10" s="6">
        <v>41760</v>
      </c>
      <c r="B10" s="10">
        <v>294.02830430373922</v>
      </c>
      <c r="C10" s="9">
        <v>223.20709075105964</v>
      </c>
      <c r="D10" s="4">
        <v>406.38723255095726</v>
      </c>
      <c r="E10" s="4">
        <v>155.2345112478248</v>
      </c>
      <c r="F10" s="12">
        <v>431.71477716143369</v>
      </c>
      <c r="G10" s="14">
        <v>-42.645034892758304</v>
      </c>
      <c r="H10" s="5">
        <v>8.3015605672180998E-2</v>
      </c>
      <c r="I10" s="4">
        <v>241.76892061661354</v>
      </c>
      <c r="J10" s="4">
        <v>38.836199999999998</v>
      </c>
      <c r="K10" s="12">
        <v>52.21</v>
      </c>
      <c r="L10" s="14">
        <v>332.8981362222857</v>
      </c>
      <c r="M10" s="5"/>
      <c r="N10" s="17">
        <v>0</v>
      </c>
      <c r="O10" s="14">
        <f t="shared" si="0"/>
        <v>3.7752029742118225</v>
      </c>
    </row>
    <row r="11" spans="1:15" x14ac:dyDescent="0.25">
      <c r="A11" s="6">
        <v>41791</v>
      </c>
      <c r="B11" s="10">
        <v>596.46307991817241</v>
      </c>
      <c r="C11" s="9">
        <v>155.2345112478248</v>
      </c>
      <c r="D11" s="4">
        <v>431.71477716143369</v>
      </c>
      <c r="E11" s="4">
        <v>283.18599966537641</v>
      </c>
      <c r="F11" s="12">
        <v>535.32274794455896</v>
      </c>
      <c r="G11" s="14">
        <v>231.55945920067688</v>
      </c>
      <c r="H11" s="5">
        <v>0.11414064764258713</v>
      </c>
      <c r="I11" s="4">
        <v>235.08153826462137</v>
      </c>
      <c r="J11" s="4">
        <v>42.22195</v>
      </c>
      <c r="K11" s="12">
        <v>75.739999999999995</v>
      </c>
      <c r="L11" s="14">
        <v>353.15762891226399</v>
      </c>
      <c r="M11" s="5"/>
      <c r="N11" s="17">
        <v>0</v>
      </c>
      <c r="O11" s="14">
        <f t="shared" si="0"/>
        <v>11.74599180523154</v>
      </c>
    </row>
    <row r="12" spans="1:15" x14ac:dyDescent="0.25">
      <c r="A12" s="6">
        <v>41821</v>
      </c>
      <c r="B12" s="10">
        <v>214.77641848041856</v>
      </c>
      <c r="C12" s="9">
        <v>283.18599966537641</v>
      </c>
      <c r="D12" s="4">
        <v>526.79198129415897</v>
      </c>
      <c r="E12" s="4">
        <v>308.47985277557274</v>
      </c>
      <c r="F12" s="12">
        <v>376.43685001547539</v>
      </c>
      <c r="G12" s="14">
        <v>-125.06127816848732</v>
      </c>
      <c r="H12" s="5">
        <v>3.6525465604641809E-2</v>
      </c>
      <c r="I12" s="4">
        <v>275.59325118330116</v>
      </c>
      <c r="J12" s="4">
        <v>20.039870000000001</v>
      </c>
      <c r="K12" s="12">
        <v>47.66</v>
      </c>
      <c r="L12" s="14">
        <v>343.32964664890585</v>
      </c>
      <c r="M12" s="5">
        <v>9.6619499999999992</v>
      </c>
      <c r="N12" s="17">
        <v>9.6619499999999992</v>
      </c>
      <c r="O12" s="14">
        <f t="shared" si="0"/>
        <v>6.1700000000000248</v>
      </c>
    </row>
    <row r="13" spans="1:15" x14ac:dyDescent="0.25">
      <c r="A13" s="6">
        <v>41852</v>
      </c>
      <c r="B13" s="10">
        <v>132.73405158923714</v>
      </c>
      <c r="C13" s="9">
        <v>308.47985277557274</v>
      </c>
      <c r="D13" s="4">
        <v>437.16845133103089</v>
      </c>
      <c r="E13" s="4">
        <v>314.25333075642658</v>
      </c>
      <c r="F13" s="12">
        <v>282.84450793449616</v>
      </c>
      <c r="G13" s="14">
        <v>-148.55046541568083</v>
      </c>
      <c r="H13" s="5">
        <v>4.4491064284305659E-2</v>
      </c>
      <c r="I13" s="4">
        <v>247.90053353466928</v>
      </c>
      <c r="J13" s="4">
        <v>7.9487100000000002</v>
      </c>
      <c r="K13" s="12">
        <v>17.519999999999996</v>
      </c>
      <c r="L13" s="14">
        <v>273.41373459895357</v>
      </c>
      <c r="M13" s="5"/>
      <c r="N13" s="17">
        <v>0</v>
      </c>
      <c r="O13" s="14">
        <f t="shared" si="0"/>
        <v>7.8707824059644054</v>
      </c>
    </row>
    <row r="14" spans="1:15" x14ac:dyDescent="0.25">
      <c r="A14" s="6">
        <v>41883</v>
      </c>
      <c r="B14" s="10">
        <v>292.85601054419112</v>
      </c>
      <c r="C14" s="9">
        <v>314.25333075642658</v>
      </c>
      <c r="D14" s="4">
        <v>282.84450793449616</v>
      </c>
      <c r="E14" s="4">
        <v>184.13974095995883</v>
      </c>
      <c r="F14" s="12">
        <v>251.85796203546752</v>
      </c>
      <c r="G14" s="14">
        <v>-161.10013569549642</v>
      </c>
      <c r="H14" s="5">
        <v>9.5175387157198976E-2</v>
      </c>
      <c r="I14" s="4">
        <v>320.39673686333566</v>
      </c>
      <c r="J14" s="4">
        <v>32.851590000000002</v>
      </c>
      <c r="K14" s="12">
        <v>78.12</v>
      </c>
      <c r="L14" s="14">
        <v>431.46350225049287</v>
      </c>
      <c r="M14" s="5"/>
      <c r="N14" s="17">
        <v>0</v>
      </c>
      <c r="O14" s="14">
        <f>+B14-G14-L14+N14</f>
        <v>22.492643989194676</v>
      </c>
    </row>
    <row r="15" spans="1:15" x14ac:dyDescent="0.25">
      <c r="A15" s="6">
        <v>41913</v>
      </c>
      <c r="B15" s="10">
        <v>263.4059986259071</v>
      </c>
      <c r="C15" s="9">
        <v>184.13974095995883</v>
      </c>
      <c r="D15" s="4">
        <v>251.85796203546752</v>
      </c>
      <c r="E15" s="4">
        <v>63.230479353699664</v>
      </c>
      <c r="F15" s="12">
        <v>228.25015455978047</v>
      </c>
      <c r="G15" s="14">
        <v>-144.51706908194626</v>
      </c>
      <c r="H15" s="5">
        <v>0.11561396116347357</v>
      </c>
      <c r="I15" s="4">
        <v>296.57194306842689</v>
      </c>
      <c r="J15" s="4">
        <v>32.301259999999999</v>
      </c>
      <c r="K15" s="12">
        <v>70.720000000000013</v>
      </c>
      <c r="L15" s="14">
        <v>399.70881702959042</v>
      </c>
      <c r="M15" s="5"/>
      <c r="N15" s="17">
        <v>0</v>
      </c>
      <c r="O15" s="14">
        <f t="shared" si="0"/>
        <v>8.2142506782629425</v>
      </c>
    </row>
    <row r="16" spans="1:15" x14ac:dyDescent="0.25">
      <c r="A16" s="6">
        <v>41944</v>
      </c>
      <c r="B16" s="10">
        <v>252.40442225358001</v>
      </c>
      <c r="C16" s="9">
        <v>63.230479353699664</v>
      </c>
      <c r="D16" s="4">
        <v>228.25015455978047</v>
      </c>
      <c r="E16" s="4">
        <v>77.349652951452882</v>
      </c>
      <c r="F16" s="12">
        <v>223.63854359596689</v>
      </c>
      <c r="G16" s="14">
        <v>9.5075626339396422</v>
      </c>
      <c r="H16" s="5">
        <v>6.7807258511733012E-2</v>
      </c>
      <c r="I16" s="4">
        <v>158.43240104100013</v>
      </c>
      <c r="J16" s="4">
        <v>25.394490000000001</v>
      </c>
      <c r="K16" s="12">
        <v>55.65</v>
      </c>
      <c r="L16" s="14">
        <v>239.54469829951185</v>
      </c>
      <c r="M16" s="5"/>
      <c r="N16" s="17">
        <v>0</v>
      </c>
      <c r="O16" s="14">
        <f t="shared" si="0"/>
        <v>3.3521613201285163</v>
      </c>
    </row>
    <row r="17" spans="1:15" x14ac:dyDescent="0.25">
      <c r="A17" s="6">
        <v>41974</v>
      </c>
      <c r="B17" s="10">
        <v>257.84687204077005</v>
      </c>
      <c r="C17" s="9">
        <v>77.349652951452882</v>
      </c>
      <c r="D17" s="4">
        <v>239.8488145959669</v>
      </c>
      <c r="E17" s="4">
        <v>139.62769894517382</v>
      </c>
      <c r="F17" s="12">
        <v>195.24062361226044</v>
      </c>
      <c r="G17" s="14">
        <v>17.66985501001443</v>
      </c>
      <c r="H17" s="5">
        <v>4.618020166284989E-2</v>
      </c>
      <c r="I17" s="4">
        <v>156.03905729203851</v>
      </c>
      <c r="J17" s="4">
        <v>23.732990000000001</v>
      </c>
      <c r="K17" s="12">
        <v>54.840000000000011</v>
      </c>
      <c r="L17" s="14">
        <v>234.65822749370136</v>
      </c>
      <c r="M17" s="5"/>
      <c r="N17" s="17">
        <v>0</v>
      </c>
      <c r="O17" s="14">
        <f t="shared" si="0"/>
        <v>5.5187895370542606</v>
      </c>
    </row>
    <row r="18" spans="1:15" x14ac:dyDescent="0.25">
      <c r="A18" s="6">
        <v>42005</v>
      </c>
      <c r="B18" s="10">
        <v>260.15035557734996</v>
      </c>
      <c r="C18" s="9">
        <v>139.62769894517382</v>
      </c>
      <c r="D18" s="4">
        <v>195.24062361226044</v>
      </c>
      <c r="E18" s="4">
        <v>123.21331654288275</v>
      </c>
      <c r="F18" s="12">
        <v>211.36956889440108</v>
      </c>
      <c r="G18" s="14">
        <v>-0.28543712015039091</v>
      </c>
      <c r="H18" s="5">
        <v>0.11323338783513839</v>
      </c>
      <c r="I18" s="4">
        <v>169.39478233729375</v>
      </c>
      <c r="J18" s="4">
        <v>28.30302</v>
      </c>
      <c r="K18" s="12">
        <v>52.94</v>
      </c>
      <c r="L18" s="14">
        <v>250.7510357251289</v>
      </c>
      <c r="M18" s="5"/>
      <c r="N18" s="17">
        <v>0</v>
      </c>
      <c r="O18" s="14">
        <f t="shared" si="0"/>
        <v>9.6847569723714457</v>
      </c>
    </row>
    <row r="19" spans="1:15" x14ac:dyDescent="0.25">
      <c r="A19" s="6">
        <v>42036</v>
      </c>
      <c r="B19" s="10">
        <v>329.70229443994992</v>
      </c>
      <c r="C19" s="9">
        <v>123.21331654288275</v>
      </c>
      <c r="D19" s="4">
        <v>211.36956889440108</v>
      </c>
      <c r="E19" s="4">
        <v>60.290255180235839</v>
      </c>
      <c r="F19" s="12">
        <v>321.31666046203054</v>
      </c>
      <c r="G19" s="14">
        <v>47.024030204982523</v>
      </c>
      <c r="H19" s="5">
        <v>0.10089555387074906</v>
      </c>
      <c r="I19" s="4">
        <v>183.78968074442867</v>
      </c>
      <c r="J19" s="4">
        <v>30.63091</v>
      </c>
      <c r="K19" s="12">
        <v>57.72</v>
      </c>
      <c r="L19" s="14">
        <v>272.24148629829938</v>
      </c>
      <c r="M19" s="5"/>
      <c r="N19" s="17">
        <v>0</v>
      </c>
      <c r="O19" s="14">
        <f t="shared" si="0"/>
        <v>10.436777936668022</v>
      </c>
    </row>
  </sheetData>
  <mergeCells count="6">
    <mergeCell ref="A2:O2"/>
    <mergeCell ref="C4:D4"/>
    <mergeCell ref="E4:F4"/>
    <mergeCell ref="H4:K4"/>
    <mergeCell ref="M4:N4"/>
    <mergeCell ref="O4:O5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9"/>
  <sheetViews>
    <sheetView zoomScale="80" zoomScaleNormal="80" workbookViewId="0">
      <selection activeCell="L6" sqref="L6:L17"/>
    </sheetView>
  </sheetViews>
  <sheetFormatPr baseColWidth="10" defaultRowHeight="15" x14ac:dyDescent="0.25"/>
  <cols>
    <col min="1" max="1" width="10.140625" style="2" bestFit="1" customWidth="1"/>
    <col min="2" max="2" width="15.140625" style="3" bestFit="1" customWidth="1"/>
    <col min="3" max="4" width="17.7109375" style="1" customWidth="1"/>
    <col min="5" max="5" width="17.7109375" style="3" customWidth="1"/>
    <col min="6" max="10" width="17.7109375" style="1" customWidth="1"/>
    <col min="11" max="11" width="15" style="3" bestFit="1" customWidth="1"/>
    <col min="12" max="12" width="10.7109375" style="3" customWidth="1"/>
    <col min="14" max="14" width="12.5703125" customWidth="1"/>
  </cols>
  <sheetData>
    <row r="2" spans="1:14" x14ac:dyDescent="0.25">
      <c r="A2" s="23" t="s">
        <v>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4" ht="15.75" thickBot="1" x14ac:dyDescent="0.3"/>
    <row r="4" spans="1:14" ht="15.75" thickBot="1" x14ac:dyDescent="0.3">
      <c r="A4" s="16"/>
      <c r="B4" s="13" t="s">
        <v>19</v>
      </c>
      <c r="C4" s="21" t="s">
        <v>8</v>
      </c>
      <c r="D4" s="20" t="s">
        <v>9</v>
      </c>
      <c r="E4" s="13" t="s">
        <v>10</v>
      </c>
      <c r="F4" s="31" t="s">
        <v>14</v>
      </c>
      <c r="G4" s="32"/>
      <c r="H4" s="32"/>
      <c r="I4" s="32"/>
      <c r="J4" s="33"/>
      <c r="K4" s="13" t="s">
        <v>15</v>
      </c>
      <c r="L4" s="29" t="s">
        <v>18</v>
      </c>
    </row>
    <row r="5" spans="1:14" ht="15.75" thickBot="1" x14ac:dyDescent="0.3">
      <c r="A5" s="18" t="s">
        <v>5</v>
      </c>
      <c r="B5" s="19"/>
      <c r="C5" s="7" t="s">
        <v>13</v>
      </c>
      <c r="D5" s="11" t="s">
        <v>13</v>
      </c>
      <c r="E5" s="19" t="s">
        <v>11</v>
      </c>
      <c r="F5" s="7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19" t="s">
        <v>14</v>
      </c>
      <c r="L5" s="30"/>
    </row>
    <row r="6" spans="1:14" x14ac:dyDescent="0.25">
      <c r="A6" s="6">
        <v>41640</v>
      </c>
      <c r="B6" s="14">
        <v>21958.008235988982</v>
      </c>
      <c r="C6" s="5">
        <v>2411.6779623504026</v>
      </c>
      <c r="D6" s="12">
        <v>2476.1237675845414</v>
      </c>
      <c r="E6" s="14">
        <v>64.445805234138788</v>
      </c>
      <c r="F6" s="5">
        <v>129.89328859802052</v>
      </c>
      <c r="G6" s="4">
        <v>0.16459457999999999</v>
      </c>
      <c r="H6" s="4">
        <v>382.4194652311154</v>
      </c>
      <c r="I6" s="4">
        <v>20128.234839748518</v>
      </c>
      <c r="J6" s="4">
        <v>109.68510455694492</v>
      </c>
      <c r="K6" s="14">
        <v>20750.397292714599</v>
      </c>
      <c r="L6" s="14">
        <f t="shared" ref="L6:L19" si="0">+B6-E6-K6</f>
        <v>1143.1651380402436</v>
      </c>
      <c r="N6" s="22"/>
    </row>
    <row r="7" spans="1:14" x14ac:dyDescent="0.25">
      <c r="A7" s="6">
        <v>41671</v>
      </c>
      <c r="B7" s="14">
        <v>24065.592769545652</v>
      </c>
      <c r="C7" s="5">
        <v>2476.1237675845409</v>
      </c>
      <c r="D7" s="12">
        <v>2871.3163107921182</v>
      </c>
      <c r="E7" s="14">
        <v>395.19254320757727</v>
      </c>
      <c r="F7" s="5">
        <v>142.94157774557445</v>
      </c>
      <c r="G7" s="4">
        <v>0.31168511589999986</v>
      </c>
      <c r="H7" s="4">
        <v>320.87695163698947</v>
      </c>
      <c r="I7" s="4">
        <v>22026.932382745203</v>
      </c>
      <c r="J7" s="4">
        <v>120.21921335372828</v>
      </c>
      <c r="K7" s="14">
        <v>22611.281810597397</v>
      </c>
      <c r="L7" s="14">
        <f t="shared" si="0"/>
        <v>1059.1184157406788</v>
      </c>
      <c r="N7" s="22"/>
    </row>
    <row r="8" spans="1:14" x14ac:dyDescent="0.25">
      <c r="A8" s="6">
        <v>41699</v>
      </c>
      <c r="B8" s="14">
        <v>28901.251723633144</v>
      </c>
      <c r="C8" s="5">
        <v>2871.3163107921182</v>
      </c>
      <c r="D8" s="12">
        <v>2654.1015357437213</v>
      </c>
      <c r="E8" s="14">
        <v>-217.21477504839686</v>
      </c>
      <c r="F8" s="5">
        <v>204.11509006169956</v>
      </c>
      <c r="G8" s="4">
        <v>0.36495808569999999</v>
      </c>
      <c r="H8" s="4">
        <v>425.46592433340061</v>
      </c>
      <c r="I8" s="4">
        <v>27404.497580413819</v>
      </c>
      <c r="J8" s="4">
        <v>144.38266904816572</v>
      </c>
      <c r="K8" s="14">
        <v>28178.826221942785</v>
      </c>
      <c r="L8" s="14">
        <f t="shared" si="0"/>
        <v>939.64027673875535</v>
      </c>
      <c r="N8" s="22"/>
    </row>
    <row r="9" spans="1:14" x14ac:dyDescent="0.25">
      <c r="A9" s="6">
        <v>41730</v>
      </c>
      <c r="B9" s="14">
        <v>27891.449768816423</v>
      </c>
      <c r="C9" s="5">
        <v>2654.1015357437209</v>
      </c>
      <c r="D9" s="12">
        <v>2824.727833289618</v>
      </c>
      <c r="E9" s="14">
        <v>170.62629754589716</v>
      </c>
      <c r="F9" s="5">
        <v>168.0246355240468</v>
      </c>
      <c r="G9" s="4">
        <v>0.56765122800000001</v>
      </c>
      <c r="H9" s="4">
        <v>405.88737152800218</v>
      </c>
      <c r="I9" s="4">
        <v>25844.228751271479</v>
      </c>
      <c r="J9" s="4">
        <v>139.34466055608212</v>
      </c>
      <c r="K9" s="14">
        <v>26558.05307010761</v>
      </c>
      <c r="L9" s="14">
        <f t="shared" si="0"/>
        <v>1162.7704011629176</v>
      </c>
      <c r="N9" s="22"/>
    </row>
    <row r="10" spans="1:14" x14ac:dyDescent="0.25">
      <c r="A10" s="6">
        <v>41760</v>
      </c>
      <c r="B10" s="14">
        <v>29773.854125862897</v>
      </c>
      <c r="C10" s="5">
        <v>2824.727833289618</v>
      </c>
      <c r="D10" s="12">
        <v>2976.7023737974714</v>
      </c>
      <c r="E10" s="14">
        <v>151.97454050785336</v>
      </c>
      <c r="F10" s="5">
        <v>124.5227396698844</v>
      </c>
      <c r="G10" s="4">
        <v>0.50513650781999986</v>
      </c>
      <c r="H10" s="4">
        <v>494.05274625406793</v>
      </c>
      <c r="I10" s="4">
        <v>27727.403981012223</v>
      </c>
      <c r="J10" s="4">
        <v>148.75620115131451</v>
      </c>
      <c r="K10" s="14">
        <v>28495.240804595309</v>
      </c>
      <c r="L10" s="14">
        <f t="shared" si="0"/>
        <v>1126.6387807597348</v>
      </c>
      <c r="N10" s="22"/>
    </row>
    <row r="11" spans="1:14" x14ac:dyDescent="0.25">
      <c r="A11" s="6">
        <v>41791</v>
      </c>
      <c r="B11" s="14">
        <v>28955.358836520238</v>
      </c>
      <c r="C11" s="5">
        <v>2976.7023737974714</v>
      </c>
      <c r="D11" s="12">
        <v>2547.2269918091565</v>
      </c>
      <c r="E11" s="14">
        <v>-429.47538198831489</v>
      </c>
      <c r="F11" s="5">
        <v>142.88753591233831</v>
      </c>
      <c r="G11" s="4">
        <v>0.60299921870000006</v>
      </c>
      <c r="H11" s="4">
        <v>527.71165797227343</v>
      </c>
      <c r="I11" s="4">
        <v>27348.126927624395</v>
      </c>
      <c r="J11" s="4">
        <v>144.6402034454012</v>
      </c>
      <c r="K11" s="14">
        <v>28163.969324173107</v>
      </c>
      <c r="L11" s="14">
        <f t="shared" si="0"/>
        <v>1220.8648943354456</v>
      </c>
      <c r="N11" s="22"/>
    </row>
    <row r="12" spans="1:14" x14ac:dyDescent="0.25">
      <c r="A12" s="6">
        <v>41821</v>
      </c>
      <c r="B12" s="14">
        <v>18394.080809944386</v>
      </c>
      <c r="C12" s="5">
        <v>2547.2269918091561</v>
      </c>
      <c r="D12" s="12">
        <v>3335.1484402686001</v>
      </c>
      <c r="E12" s="14">
        <v>787.92144845944404</v>
      </c>
      <c r="F12" s="5">
        <v>83.11590148147036</v>
      </c>
      <c r="G12" s="4">
        <v>0.33376840268999997</v>
      </c>
      <c r="H12" s="4">
        <v>556.56755392848311</v>
      </c>
      <c r="I12" s="4">
        <v>16210.62488584257</v>
      </c>
      <c r="J12" s="4">
        <v>91.846458698321911</v>
      </c>
      <c r="K12" s="14">
        <v>16942.488568353536</v>
      </c>
      <c r="L12" s="14">
        <f t="shared" si="0"/>
        <v>663.67079313140493</v>
      </c>
      <c r="N12" s="22"/>
    </row>
    <row r="13" spans="1:14" x14ac:dyDescent="0.25">
      <c r="A13" s="6">
        <v>41852</v>
      </c>
      <c r="B13" s="14">
        <v>11376.170257064439</v>
      </c>
      <c r="C13" s="5">
        <v>3589.9823932686008</v>
      </c>
      <c r="D13" s="12">
        <v>3466.4819308263786</v>
      </c>
      <c r="E13" s="14">
        <v>-123.50046244222222</v>
      </c>
      <c r="F13" s="5">
        <v>58.213200000000001</v>
      </c>
      <c r="G13" s="4">
        <v>0.25052226651999998</v>
      </c>
      <c r="H13" s="4">
        <v>539.37793008282813</v>
      </c>
      <c r="I13" s="4">
        <v>10411.700171097853</v>
      </c>
      <c r="J13" s="4">
        <v>56.758712599422203</v>
      </c>
      <c r="K13" s="14">
        <v>11066.300536046623</v>
      </c>
      <c r="L13" s="14">
        <f t="shared" si="0"/>
        <v>433.37018346003788</v>
      </c>
      <c r="N13" s="22"/>
    </row>
    <row r="14" spans="1:14" x14ac:dyDescent="0.25">
      <c r="A14" s="6">
        <v>41883</v>
      </c>
      <c r="B14" s="14">
        <v>27204.454631021945</v>
      </c>
      <c r="C14" s="5">
        <v>3466.4819308263782</v>
      </c>
      <c r="D14" s="12">
        <v>2077.1949050969079</v>
      </c>
      <c r="E14" s="14">
        <v>-1389.2870257294703</v>
      </c>
      <c r="F14" s="5">
        <v>135.31270222044299</v>
      </c>
      <c r="G14" s="4">
        <v>0.47598131333000004</v>
      </c>
      <c r="H14" s="4">
        <v>537.82388321925828</v>
      </c>
      <c r="I14" s="4">
        <v>25811.971911297362</v>
      </c>
      <c r="J14" s="4">
        <v>135.88766420700978</v>
      </c>
      <c r="K14" s="14">
        <v>26621.472142257404</v>
      </c>
      <c r="L14" s="14">
        <f t="shared" si="0"/>
        <v>1972.2695144940117</v>
      </c>
      <c r="N14" s="22"/>
    </row>
    <row r="15" spans="1:14" x14ac:dyDescent="0.25">
      <c r="A15" s="6">
        <v>41913</v>
      </c>
      <c r="B15" s="14">
        <v>29290.38442795186</v>
      </c>
      <c r="C15" s="5">
        <v>2077.1949050969079</v>
      </c>
      <c r="D15" s="12">
        <v>1869.2245487822477</v>
      </c>
      <c r="E15" s="14">
        <v>-207.97035631466019</v>
      </c>
      <c r="F15" s="5">
        <v>117.52508263352543</v>
      </c>
      <c r="G15" s="4">
        <v>0.63216033946000039</v>
      </c>
      <c r="H15" s="4">
        <v>511.59817127955375</v>
      </c>
      <c r="I15" s="4">
        <v>28019.767245611227</v>
      </c>
      <c r="J15" s="4">
        <v>146.31894674728363</v>
      </c>
      <c r="K15" s="14">
        <v>28795.841606611051</v>
      </c>
      <c r="L15" s="14">
        <f t="shared" si="0"/>
        <v>702.51317765546992</v>
      </c>
      <c r="N15" s="22"/>
    </row>
    <row r="16" spans="1:14" x14ac:dyDescent="0.25">
      <c r="A16" s="6">
        <v>41944</v>
      </c>
      <c r="B16" s="14">
        <v>28810.558947917958</v>
      </c>
      <c r="C16" s="5">
        <v>1869.2246367780217</v>
      </c>
      <c r="D16" s="12">
        <v>2052.9898403899638</v>
      </c>
      <c r="E16" s="14">
        <v>183.76520361194207</v>
      </c>
      <c r="F16" s="5">
        <v>118.28777867264266</v>
      </c>
      <c r="G16" s="4">
        <v>0.51179623240000016</v>
      </c>
      <c r="H16" s="4">
        <v>352.74108267404455</v>
      </c>
      <c r="I16" s="4">
        <v>26773.480418226522</v>
      </c>
      <c r="J16" s="4">
        <v>143.91555139118978</v>
      </c>
      <c r="K16" s="14">
        <v>27388.936627196799</v>
      </c>
      <c r="L16" s="14">
        <f t="shared" si="0"/>
        <v>1237.8571171092153</v>
      </c>
      <c r="N16" s="22"/>
    </row>
    <row r="17" spans="1:14" x14ac:dyDescent="0.25">
      <c r="A17" s="6">
        <v>41974</v>
      </c>
      <c r="B17" s="14">
        <v>26014.747802467271</v>
      </c>
      <c r="C17" s="5">
        <v>2052.9898403899638</v>
      </c>
      <c r="D17" s="12">
        <v>1635.5516275016978</v>
      </c>
      <c r="E17" s="14">
        <v>-417.43821288826598</v>
      </c>
      <c r="F17" s="5">
        <v>134.21378777873045</v>
      </c>
      <c r="G17" s="4">
        <v>0.31616604840000018</v>
      </c>
      <c r="H17" s="4">
        <v>405.24158954297269</v>
      </c>
      <c r="I17" s="4">
        <v>24673.086247051124</v>
      </c>
      <c r="J17" s="4">
        <v>129.93464716999</v>
      </c>
      <c r="K17" s="14">
        <v>25342.792437591215</v>
      </c>
      <c r="L17" s="14">
        <f t="shared" si="0"/>
        <v>1089.3935777643201</v>
      </c>
      <c r="N17" s="22"/>
    </row>
    <row r="18" spans="1:14" x14ac:dyDescent="0.25">
      <c r="A18" s="6">
        <v>42005</v>
      </c>
      <c r="B18" s="14">
        <v>27067.779956791204</v>
      </c>
      <c r="C18" s="5">
        <v>1635.5516275016978</v>
      </c>
      <c r="D18" s="12">
        <v>1528.2172985253069</v>
      </c>
      <c r="E18" s="14">
        <v>-107.33432897639091</v>
      </c>
      <c r="F18" s="5">
        <v>124.01256399810441</v>
      </c>
      <c r="G18" s="4">
        <v>0.44200361356999979</v>
      </c>
      <c r="H18" s="4">
        <v>437.40930879855</v>
      </c>
      <c r="I18" s="4">
        <v>25471.729559698204</v>
      </c>
      <c r="J18" s="4">
        <v>135.19865216833597</v>
      </c>
      <c r="K18" s="14">
        <v>26168.792088276765</v>
      </c>
      <c r="L18" s="14">
        <f t="shared" si="0"/>
        <v>1006.3221974908301</v>
      </c>
      <c r="N18" s="22"/>
    </row>
    <row r="19" spans="1:14" x14ac:dyDescent="0.25">
      <c r="A19" s="6">
        <v>42036</v>
      </c>
      <c r="B19" s="14">
        <v>25309.230479804937</v>
      </c>
      <c r="C19" s="5">
        <v>1528.2172985253069</v>
      </c>
      <c r="D19" s="12">
        <v>1999.5389483666531</v>
      </c>
      <c r="E19" s="14">
        <v>471.32164984134624</v>
      </c>
      <c r="F19" s="5">
        <v>130.27602533105471</v>
      </c>
      <c r="G19" s="4">
        <v>0.73402211729000033</v>
      </c>
      <c r="H19" s="4">
        <v>362.94119524231689</v>
      </c>
      <c r="I19" s="4">
        <v>23812.552174191849</v>
      </c>
      <c r="J19" s="4">
        <v>126.42780687682468</v>
      </c>
      <c r="K19" s="14">
        <v>24432.931223759337</v>
      </c>
      <c r="L19" s="14">
        <f t="shared" si="0"/>
        <v>404.9776062042547</v>
      </c>
      <c r="N19" s="22"/>
    </row>
  </sheetData>
  <mergeCells count="3">
    <mergeCell ref="A2:L2"/>
    <mergeCell ref="L4:L5"/>
    <mergeCell ref="F4:J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Arsénico</vt:lpstr>
      <vt:lpstr>Azufre</vt:lpstr>
    </vt:vector>
  </TitlesOfParts>
  <Company>Glencore Altonorte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galvarez</dc:creator>
  <cp:lastModifiedBy>Evelyn Fuentes Diaz</cp:lastModifiedBy>
  <cp:lastPrinted>2015-04-16T20:09:15Z</cp:lastPrinted>
  <dcterms:created xsi:type="dcterms:W3CDTF">2014-11-25T17:57:06Z</dcterms:created>
  <dcterms:modified xsi:type="dcterms:W3CDTF">2015-11-06T20:06:51Z</dcterms:modified>
</cp:coreProperties>
</file>